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27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'1'!$A$1:$I$101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14" i="1"/>
  <c r="G95" i="1" l="1"/>
</calcChain>
</file>

<file path=xl/sharedStrings.xml><?xml version="1.0" encoding="utf-8"?>
<sst xmlns="http://schemas.openxmlformats.org/spreadsheetml/2006/main" count="441" uniqueCount="64">
  <si>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</si>
  <si>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</si>
  <si>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</si>
  <si>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</si>
  <si>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</si>
  <si>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</si>
  <si>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</si>
  <si>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</si>
  <si>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</si>
  <si>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</si>
  <si>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</si>
  <si>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</si>
  <si>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</si>
  <si>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</si>
  <si>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</si>
  <si>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</si>
  <si>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</si>
  <si>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</si>
  <si>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</si>
  <si>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</si>
  <si>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</si>
  <si>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</si>
  <si>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</si>
  <si>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"Крепежные изделия общемаш. Применения (Болты, гайки,  шайбы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</si>
  <si>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</si>
  <si>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НЛ-2025/127</t>
    </r>
  </si>
  <si>
    <t>DBV1900002</t>
  </si>
  <si>
    <t>НЛ</t>
  </si>
  <si>
    <t>1267779</t>
  </si>
  <si>
    <t>Шайба М8</t>
  </si>
  <si>
    <t>КГ</t>
  </si>
  <si>
    <t>DBV2400018</t>
  </si>
  <si>
    <t>1084589</t>
  </si>
  <si>
    <t>Гайка шестигранная класса точности В М8-6Н.5</t>
  </si>
  <si>
    <t>DBV2300011</t>
  </si>
  <si>
    <t>1000132</t>
  </si>
  <si>
    <t>Болт с шестигранной головкой класса точности В М10-6GХ60.58</t>
  </si>
  <si>
    <t>DBV25R0016</t>
  </si>
  <si>
    <t>10498299</t>
  </si>
  <si>
    <t>10498301</t>
  </si>
  <si>
    <t>10498323</t>
  </si>
  <si>
    <t>Болт с шестигранной головкой класса точности B M42-6gх125.88.09Г2С</t>
  </si>
  <si>
    <t>Гайка шестигранная класса точности B M42-6H.8.09Г2С</t>
  </si>
  <si>
    <t>Шайба C42.01.09Г2С</t>
  </si>
  <si>
    <t>DBV25R0017</t>
  </si>
  <si>
    <t>1315747</t>
  </si>
  <si>
    <t>2454583</t>
  </si>
  <si>
    <t>2484234</t>
  </si>
  <si>
    <t>Гайка шестигранная класса точности В М20-6Н.8 ст09Г2С</t>
  </si>
  <si>
    <t>Шайба С.20.09Г2С</t>
  </si>
  <si>
    <t>Болт с шестигранной головкой класса точности B M20-6gх70.88.09Г2С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</si>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</sst>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6"/>
  <sheetViews>
    <sheetView tabSelected="1" view="pageBreakPreview" topLeftCell="A87" zoomScale="85" zoomScaleNormal="80" zoomScaleSheetLayoutView="85" workbookViewId="0">
      <selection activeCell="O91" sqref="O9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0.03</v>
      </c>
      <c r="H12" s="32">
        <v>60</v>
      </c>
      <c r="I12" s="27">
        <v>40866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6.3E-2</v>
      </c>
      <c r="H13" s="32">
        <v>58</v>
      </c>
      <c r="I13" s="27">
        <v>40606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34</v>
      </c>
      <c r="C14" s="25" t="s">
        <v>27</v>
      </c>
      <c r="D14" s="25" t="s">
        <v>35</v>
      </c>
      <c r="E14" s="26" t="s">
        <v>36</v>
      </c>
      <c r="F14" s="25" t="s">
        <v>30</v>
      </c>
      <c r="G14" s="33">
        <v>12.664</v>
      </c>
      <c r="H14" s="32">
        <v>45</v>
      </c>
      <c r="I14" s="27">
        <v>40603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78" si="0">1+A14</f>
        <v>4</v>
      </c>
      <c r="B15" s="25" t="s">
        <v>37</v>
      </c>
      <c r="C15" s="25" t="s">
        <v>27</v>
      </c>
      <c r="D15" s="25" t="s">
        <v>38</v>
      </c>
      <c r="E15" s="26" t="s">
        <v>41</v>
      </c>
      <c r="F15" s="25" t="s">
        <v>30</v>
      </c>
      <c r="G15" s="33">
        <v>110.43</v>
      </c>
      <c r="H15" s="32">
        <v>172.32</v>
      </c>
      <c r="I15" s="27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27</v>
      </c>
      <c r="D16" s="25" t="s">
        <v>39</v>
      </c>
      <c r="E16" s="26" t="s">
        <v>42</v>
      </c>
      <c r="F16" s="25" t="s">
        <v>30</v>
      </c>
      <c r="G16" s="33">
        <v>22.41</v>
      </c>
      <c r="H16" s="32">
        <v>172.8</v>
      </c>
      <c r="I16" s="27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27</v>
      </c>
      <c r="D17" s="25" t="s">
        <v>40</v>
      </c>
      <c r="E17" s="26" t="s">
        <v>43</v>
      </c>
      <c r="F17" s="25" t="s">
        <v>30</v>
      </c>
      <c r="G17" s="33">
        <v>3.42</v>
      </c>
      <c r="H17" s="32">
        <v>174</v>
      </c>
      <c r="I17" s="27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27</v>
      </c>
      <c r="D18" s="25" t="s">
        <v>45</v>
      </c>
      <c r="E18" s="26" t="s">
        <v>48</v>
      </c>
      <c r="F18" s="25" t="s">
        <v>30</v>
      </c>
      <c r="G18" s="33">
        <v>1.268</v>
      </c>
      <c r="H18" s="32">
        <v>175.85</v>
      </c>
      <c r="I18" s="27">
        <v>42644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27</v>
      </c>
      <c r="D19" s="25" t="s">
        <v>46</v>
      </c>
      <c r="E19" s="26" t="s">
        <v>49</v>
      </c>
      <c r="F19" s="25" t="s">
        <v>30</v>
      </c>
      <c r="G19" s="33">
        <v>1.252</v>
      </c>
      <c r="H19" s="32">
        <v>169.37</v>
      </c>
      <c r="I19" s="27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37</v>
      </c>
      <c r="C20" s="25" t="s">
        <v>27</v>
      </c>
      <c r="D20" s="25" t="s">
        <v>47</v>
      </c>
      <c r="E20" s="26" t="s">
        <v>50</v>
      </c>
      <c r="F20" s="25" t="s">
        <v>30</v>
      </c>
      <c r="G20" s="33">
        <v>17.370999999999999</v>
      </c>
      <c r="H20" s="32">
        <v>172.08</v>
      </c>
      <c r="I20" s="27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27</v>
      </c>
      <c r="D21" s="25" t="s">
        <v>38</v>
      </c>
      <c r="E21" s="26" t="s">
        <v>41</v>
      </c>
      <c r="F21" s="25" t="s">
        <v>30</v>
      </c>
      <c r="G21" s="33">
        <v>147.24100000000001</v>
      </c>
      <c r="H21" s="32">
        <v>172.32</v>
      </c>
      <c r="I21" s="27">
        <v>42614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44</v>
      </c>
      <c r="C22" s="25" t="s">
        <v>27</v>
      </c>
      <c r="D22" s="25" t="s">
        <v>39</v>
      </c>
      <c r="E22" s="26" t="s">
        <v>42</v>
      </c>
      <c r="F22" s="25" t="s">
        <v>30</v>
      </c>
      <c r="G22" s="33">
        <v>12.45</v>
      </c>
      <c r="H22" s="32">
        <v>172.8</v>
      </c>
      <c r="I22" s="27">
        <v>42644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44</v>
      </c>
      <c r="C23" s="25" t="s">
        <v>27</v>
      </c>
      <c r="D23" s="25" t="s">
        <v>40</v>
      </c>
      <c r="E23" s="26" t="s">
        <v>43</v>
      </c>
      <c r="F23" s="25" t="s">
        <v>30</v>
      </c>
      <c r="G23" s="33">
        <v>1.9</v>
      </c>
      <c r="H23" s="32">
        <v>174</v>
      </c>
      <c r="I23" s="27">
        <v>42644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44</v>
      </c>
      <c r="C24" s="25" t="s">
        <v>27</v>
      </c>
      <c r="D24" s="25" t="s">
        <v>45</v>
      </c>
      <c r="E24" s="26" t="s">
        <v>48</v>
      </c>
      <c r="F24" s="25" t="s">
        <v>30</v>
      </c>
      <c r="G24" s="33">
        <v>0.71899999999999997</v>
      </c>
      <c r="H24" s="32">
        <v>175.85</v>
      </c>
      <c r="I24" s="27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44</v>
      </c>
      <c r="C25" s="25" t="s">
        <v>27</v>
      </c>
      <c r="D25" s="25" t="s">
        <v>46</v>
      </c>
      <c r="E25" s="26" t="s">
        <v>49</v>
      </c>
      <c r="F25" s="25" t="s">
        <v>30</v>
      </c>
      <c r="G25" s="33">
        <v>0.68100000000000005</v>
      </c>
      <c r="H25" s="32">
        <v>169.37</v>
      </c>
      <c r="I25" s="27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44</v>
      </c>
      <c r="C26" s="25" t="s">
        <v>27</v>
      </c>
      <c r="D26" s="25" t="s">
        <v>47</v>
      </c>
      <c r="E26" s="26" t="s">
        <v>50</v>
      </c>
      <c r="F26" s="25" t="s">
        <v>30</v>
      </c>
      <c r="G26" s="33">
        <v>9.65</v>
      </c>
      <c r="H26" s="32">
        <v>172.08</v>
      </c>
      <c r="I26" s="27">
        <v>42644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51</v>
      </c>
      <c r="C27" s="25" t="s">
        <v>27</v>
      </c>
      <c r="D27" s="25" t="s">
        <v>38</v>
      </c>
      <c r="E27" s="26" t="s">
        <v>41</v>
      </c>
      <c r="F27" s="25" t="s">
        <v>30</v>
      </c>
      <c r="G27" s="33">
        <v>28.63</v>
      </c>
      <c r="H27" s="32">
        <v>172.32</v>
      </c>
      <c r="I27" s="27">
        <v>42644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51</v>
      </c>
      <c r="C28" s="25" t="s">
        <v>27</v>
      </c>
      <c r="D28" s="25" t="s">
        <v>39</v>
      </c>
      <c r="E28" s="26" t="s">
        <v>42</v>
      </c>
      <c r="F28" s="25" t="s">
        <v>30</v>
      </c>
      <c r="G28" s="33">
        <v>44.825000000000003</v>
      </c>
      <c r="H28" s="32">
        <v>172.8</v>
      </c>
      <c r="I28" s="27">
        <v>42644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51</v>
      </c>
      <c r="C29" s="25" t="s">
        <v>27</v>
      </c>
      <c r="D29" s="25" t="s">
        <v>40</v>
      </c>
      <c r="E29" s="26" t="s">
        <v>43</v>
      </c>
      <c r="F29" s="25" t="s">
        <v>30</v>
      </c>
      <c r="G29" s="33">
        <v>6.835</v>
      </c>
      <c r="H29" s="32">
        <v>174</v>
      </c>
      <c r="I29" s="27">
        <v>42644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51</v>
      </c>
      <c r="C30" s="25" t="s">
        <v>27</v>
      </c>
      <c r="D30" s="25" t="s">
        <v>45</v>
      </c>
      <c r="E30" s="26" t="s">
        <v>48</v>
      </c>
      <c r="F30" s="25" t="s">
        <v>30</v>
      </c>
      <c r="G30" s="33">
        <v>2.536</v>
      </c>
      <c r="H30" s="32">
        <v>175.85</v>
      </c>
      <c r="I30" s="27">
        <v>42644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51</v>
      </c>
      <c r="C31" s="25" t="s">
        <v>27</v>
      </c>
      <c r="D31" s="25" t="s">
        <v>46</v>
      </c>
      <c r="E31" s="26" t="s">
        <v>49</v>
      </c>
      <c r="F31" s="25" t="s">
        <v>30</v>
      </c>
      <c r="G31" s="33">
        <v>2.5019999999999998</v>
      </c>
      <c r="H31" s="32">
        <v>169.37</v>
      </c>
      <c r="I31" s="27">
        <v>42644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51</v>
      </c>
      <c r="C32" s="25" t="s">
        <v>27</v>
      </c>
      <c r="D32" s="25" t="s">
        <v>47</v>
      </c>
      <c r="E32" s="26" t="s">
        <v>50</v>
      </c>
      <c r="F32" s="25" t="s">
        <v>30</v>
      </c>
      <c r="G32" s="33">
        <v>34.743000000000002</v>
      </c>
      <c r="H32" s="32">
        <v>172.08</v>
      </c>
      <c r="I32" s="27">
        <v>42644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52</v>
      </c>
      <c r="C33" s="25" t="s">
        <v>27</v>
      </c>
      <c r="D33" s="25" t="s">
        <v>38</v>
      </c>
      <c r="E33" s="26" t="s">
        <v>41</v>
      </c>
      <c r="F33" s="25" t="s">
        <v>30</v>
      </c>
      <c r="G33" s="33">
        <v>147.24100000000001</v>
      </c>
      <c r="H33" s="32">
        <v>172.32</v>
      </c>
      <c r="I33" s="27">
        <v>42644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52</v>
      </c>
      <c r="C34" s="25" t="s">
        <v>27</v>
      </c>
      <c r="D34" s="25" t="s">
        <v>39</v>
      </c>
      <c r="E34" s="26" t="s">
        <v>42</v>
      </c>
      <c r="F34" s="25" t="s">
        <v>30</v>
      </c>
      <c r="G34" s="33">
        <v>44.825000000000003</v>
      </c>
      <c r="H34" s="32">
        <v>172.8</v>
      </c>
      <c r="I34" s="27">
        <v>42644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52</v>
      </c>
      <c r="C35" s="25" t="s">
        <v>27</v>
      </c>
      <c r="D35" s="25" t="s">
        <v>40</v>
      </c>
      <c r="E35" s="26" t="s">
        <v>43</v>
      </c>
      <c r="F35" s="25" t="s">
        <v>30</v>
      </c>
      <c r="G35" s="33">
        <v>6.835</v>
      </c>
      <c r="H35" s="32">
        <v>174</v>
      </c>
      <c r="I35" s="27">
        <v>42644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52</v>
      </c>
      <c r="C36" s="25" t="s">
        <v>27</v>
      </c>
      <c r="D36" s="25" t="s">
        <v>45</v>
      </c>
      <c r="E36" s="26" t="s">
        <v>48</v>
      </c>
      <c r="F36" s="25" t="s">
        <v>30</v>
      </c>
      <c r="G36" s="33">
        <v>2.536</v>
      </c>
      <c r="H36" s="32">
        <v>175.85</v>
      </c>
      <c r="I36" s="27">
        <v>42644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52</v>
      </c>
      <c r="C37" s="25" t="s">
        <v>27</v>
      </c>
      <c r="D37" s="25" t="s">
        <v>46</v>
      </c>
      <c r="E37" s="26" t="s">
        <v>49</v>
      </c>
      <c r="F37" s="25" t="s">
        <v>30</v>
      </c>
      <c r="G37" s="33">
        <v>2.5019999999999998</v>
      </c>
      <c r="H37" s="32">
        <v>169.37</v>
      </c>
      <c r="I37" s="27">
        <v>42644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52</v>
      </c>
      <c r="C38" s="25" t="s">
        <v>27</v>
      </c>
      <c r="D38" s="25" t="s">
        <v>47</v>
      </c>
      <c r="E38" s="26" t="s">
        <v>50</v>
      </c>
      <c r="F38" s="25" t="s">
        <v>30</v>
      </c>
      <c r="G38" s="33">
        <v>34.743000000000002</v>
      </c>
      <c r="H38" s="32">
        <v>172.08</v>
      </c>
      <c r="I38" s="27">
        <v>42644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53</v>
      </c>
      <c r="C39" s="25" t="s">
        <v>27</v>
      </c>
      <c r="D39" s="25" t="s">
        <v>38</v>
      </c>
      <c r="E39" s="26" t="s">
        <v>41</v>
      </c>
      <c r="F39" s="25" t="s">
        <v>30</v>
      </c>
      <c r="G39" s="33">
        <v>36.81</v>
      </c>
      <c r="H39" s="32">
        <v>172.32</v>
      </c>
      <c r="I39" s="27">
        <v>42644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53</v>
      </c>
      <c r="C40" s="25" t="s">
        <v>27</v>
      </c>
      <c r="D40" s="25" t="s">
        <v>39</v>
      </c>
      <c r="E40" s="26" t="s">
        <v>42</v>
      </c>
      <c r="F40" s="25" t="s">
        <v>30</v>
      </c>
      <c r="G40" s="33">
        <v>67.260000000000005</v>
      </c>
      <c r="H40" s="32">
        <v>172.8</v>
      </c>
      <c r="I40" s="27">
        <v>42644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53</v>
      </c>
      <c r="C41" s="25" t="s">
        <v>27</v>
      </c>
      <c r="D41" s="25" t="s">
        <v>40</v>
      </c>
      <c r="E41" s="26" t="s">
        <v>43</v>
      </c>
      <c r="F41" s="25" t="s">
        <v>30</v>
      </c>
      <c r="G41" s="33">
        <v>10.23</v>
      </c>
      <c r="H41" s="32">
        <v>174</v>
      </c>
      <c r="I41" s="27">
        <v>42644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53</v>
      </c>
      <c r="C42" s="25" t="s">
        <v>27</v>
      </c>
      <c r="D42" s="25" t="s">
        <v>45</v>
      </c>
      <c r="E42" s="26" t="s">
        <v>48</v>
      </c>
      <c r="F42" s="25" t="s">
        <v>30</v>
      </c>
      <c r="G42" s="33">
        <v>3.786</v>
      </c>
      <c r="H42" s="32">
        <v>175.85</v>
      </c>
      <c r="I42" s="27">
        <v>42644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53</v>
      </c>
      <c r="C43" s="25" t="s">
        <v>27</v>
      </c>
      <c r="D43" s="25" t="s">
        <v>46</v>
      </c>
      <c r="E43" s="26" t="s">
        <v>49</v>
      </c>
      <c r="F43" s="25" t="s">
        <v>30</v>
      </c>
      <c r="G43" s="33">
        <v>3.778</v>
      </c>
      <c r="H43" s="32">
        <v>169.37</v>
      </c>
      <c r="I43" s="27">
        <v>42644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53</v>
      </c>
      <c r="C44" s="25" t="s">
        <v>27</v>
      </c>
      <c r="D44" s="25" t="s">
        <v>47</v>
      </c>
      <c r="E44" s="26" t="s">
        <v>50</v>
      </c>
      <c r="F44" s="25" t="s">
        <v>30</v>
      </c>
      <c r="G44" s="33">
        <v>52.11</v>
      </c>
      <c r="H44" s="32">
        <v>172.08</v>
      </c>
      <c r="I44" s="27">
        <v>42644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54</v>
      </c>
      <c r="C45" s="25" t="s">
        <v>27</v>
      </c>
      <c r="D45" s="25" t="s">
        <v>38</v>
      </c>
      <c r="E45" s="26" t="s">
        <v>41</v>
      </c>
      <c r="F45" s="25" t="s">
        <v>30</v>
      </c>
      <c r="G45" s="33">
        <v>147.24100000000001</v>
      </c>
      <c r="H45" s="32">
        <v>172.32</v>
      </c>
      <c r="I45" s="27">
        <v>42644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54</v>
      </c>
      <c r="C46" s="25" t="s">
        <v>27</v>
      </c>
      <c r="D46" s="25" t="s">
        <v>39</v>
      </c>
      <c r="E46" s="26" t="s">
        <v>42</v>
      </c>
      <c r="F46" s="25" t="s">
        <v>30</v>
      </c>
      <c r="G46" s="33">
        <v>89.643000000000001</v>
      </c>
      <c r="H46" s="32">
        <v>172.8</v>
      </c>
      <c r="I46" s="27">
        <v>42614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54</v>
      </c>
      <c r="C47" s="25" t="s">
        <v>27</v>
      </c>
      <c r="D47" s="25" t="s">
        <v>40</v>
      </c>
      <c r="E47" s="26" t="s">
        <v>43</v>
      </c>
      <c r="F47" s="25" t="s">
        <v>30</v>
      </c>
      <c r="G47" s="33">
        <v>13.678000000000001</v>
      </c>
      <c r="H47" s="32">
        <v>174</v>
      </c>
      <c r="I47" s="27">
        <v>42614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54</v>
      </c>
      <c r="C48" s="25" t="s">
        <v>27</v>
      </c>
      <c r="D48" s="25" t="s">
        <v>45</v>
      </c>
      <c r="E48" s="26" t="s">
        <v>48</v>
      </c>
      <c r="F48" s="25" t="s">
        <v>30</v>
      </c>
      <c r="G48" s="33">
        <v>5.0510000000000002</v>
      </c>
      <c r="H48" s="32">
        <v>175.85</v>
      </c>
      <c r="I48" s="27">
        <v>42614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54</v>
      </c>
      <c r="C49" s="25" t="s">
        <v>27</v>
      </c>
      <c r="D49" s="25" t="s">
        <v>46</v>
      </c>
      <c r="E49" s="26" t="s">
        <v>49</v>
      </c>
      <c r="F49" s="25" t="s">
        <v>30</v>
      </c>
      <c r="G49" s="33">
        <v>5.0309999999999997</v>
      </c>
      <c r="H49" s="32">
        <v>169.37</v>
      </c>
      <c r="I49" s="27">
        <v>42614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54</v>
      </c>
      <c r="C50" s="25" t="s">
        <v>27</v>
      </c>
      <c r="D50" s="25" t="s">
        <v>47</v>
      </c>
      <c r="E50" s="26" t="s">
        <v>50</v>
      </c>
      <c r="F50" s="25" t="s">
        <v>30</v>
      </c>
      <c r="G50" s="33">
        <v>69.480999999999995</v>
      </c>
      <c r="H50" s="32">
        <v>172.08</v>
      </c>
      <c r="I50" s="27">
        <v>42614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55</v>
      </c>
      <c r="C51" s="25" t="s">
        <v>27</v>
      </c>
      <c r="D51" s="25" t="s">
        <v>38</v>
      </c>
      <c r="E51" s="26" t="s">
        <v>41</v>
      </c>
      <c r="F51" s="25" t="s">
        <v>30</v>
      </c>
      <c r="G51" s="33">
        <v>20.45</v>
      </c>
      <c r="H51" s="32">
        <v>172.32</v>
      </c>
      <c r="I51" s="27">
        <v>42644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55</v>
      </c>
      <c r="C52" s="25" t="s">
        <v>27</v>
      </c>
      <c r="D52" s="25" t="s">
        <v>39</v>
      </c>
      <c r="E52" s="26" t="s">
        <v>42</v>
      </c>
      <c r="F52" s="25" t="s">
        <v>30</v>
      </c>
      <c r="G52" s="33">
        <v>17.43</v>
      </c>
      <c r="H52" s="32">
        <v>172.8</v>
      </c>
      <c r="I52" s="27">
        <v>42644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55</v>
      </c>
      <c r="C53" s="25" t="s">
        <v>27</v>
      </c>
      <c r="D53" s="25" t="s">
        <v>40</v>
      </c>
      <c r="E53" s="26" t="s">
        <v>43</v>
      </c>
      <c r="F53" s="25" t="s">
        <v>30</v>
      </c>
      <c r="G53" s="33">
        <v>2.66</v>
      </c>
      <c r="H53" s="32">
        <v>174</v>
      </c>
      <c r="I53" s="27">
        <v>42644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55</v>
      </c>
      <c r="C54" s="25" t="s">
        <v>27</v>
      </c>
      <c r="D54" s="25" t="s">
        <v>45</v>
      </c>
      <c r="E54" s="26" t="s">
        <v>48</v>
      </c>
      <c r="F54" s="25" t="s">
        <v>30</v>
      </c>
      <c r="G54" s="33">
        <v>0.98</v>
      </c>
      <c r="H54" s="32">
        <v>175.85</v>
      </c>
      <c r="I54" s="27">
        <v>42644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55</v>
      </c>
      <c r="C55" s="25" t="s">
        <v>27</v>
      </c>
      <c r="D55" s="25" t="s">
        <v>46</v>
      </c>
      <c r="E55" s="26" t="s">
        <v>49</v>
      </c>
      <c r="F55" s="25" t="s">
        <v>30</v>
      </c>
      <c r="G55" s="33">
        <v>0.98</v>
      </c>
      <c r="H55" s="32">
        <v>169.37</v>
      </c>
      <c r="I55" s="27">
        <v>42644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55</v>
      </c>
      <c r="C56" s="25" t="s">
        <v>27</v>
      </c>
      <c r="D56" s="25" t="s">
        <v>47</v>
      </c>
      <c r="E56" s="26" t="s">
        <v>50</v>
      </c>
      <c r="F56" s="25" t="s">
        <v>30</v>
      </c>
      <c r="G56" s="33">
        <v>13.510999999999999</v>
      </c>
      <c r="H56" s="32">
        <v>172.08</v>
      </c>
      <c r="I56" s="27">
        <v>42644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56</v>
      </c>
      <c r="C57" s="25" t="s">
        <v>27</v>
      </c>
      <c r="D57" s="25" t="s">
        <v>38</v>
      </c>
      <c r="E57" s="26" t="s">
        <v>41</v>
      </c>
      <c r="F57" s="25" t="s">
        <v>30</v>
      </c>
      <c r="G57" s="33">
        <v>65.44</v>
      </c>
      <c r="H57" s="32">
        <v>172.32</v>
      </c>
      <c r="I57" s="27">
        <v>42644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56</v>
      </c>
      <c r="C58" s="25" t="s">
        <v>27</v>
      </c>
      <c r="D58" s="25" t="s">
        <v>39</v>
      </c>
      <c r="E58" s="26" t="s">
        <v>42</v>
      </c>
      <c r="F58" s="25" t="s">
        <v>30</v>
      </c>
      <c r="G58" s="33">
        <v>44.825000000000003</v>
      </c>
      <c r="H58" s="32">
        <v>172.8</v>
      </c>
      <c r="I58" s="27">
        <v>42644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56</v>
      </c>
      <c r="C59" s="25" t="s">
        <v>27</v>
      </c>
      <c r="D59" s="25" t="s">
        <v>40</v>
      </c>
      <c r="E59" s="26" t="s">
        <v>43</v>
      </c>
      <c r="F59" s="25" t="s">
        <v>30</v>
      </c>
      <c r="G59" s="33">
        <v>6.835</v>
      </c>
      <c r="H59" s="32">
        <v>174</v>
      </c>
      <c r="I59" s="27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56</v>
      </c>
      <c r="C60" s="25" t="s">
        <v>27</v>
      </c>
      <c r="D60" s="25" t="s">
        <v>45</v>
      </c>
      <c r="E60" s="26" t="s">
        <v>48</v>
      </c>
      <c r="F60" s="25" t="s">
        <v>30</v>
      </c>
      <c r="G60" s="33">
        <v>2.536</v>
      </c>
      <c r="H60" s="32">
        <v>175.85</v>
      </c>
      <c r="I60" s="27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56</v>
      </c>
      <c r="C61" s="25" t="s">
        <v>27</v>
      </c>
      <c r="D61" s="25" t="s">
        <v>46</v>
      </c>
      <c r="E61" s="26" t="s">
        <v>49</v>
      </c>
      <c r="F61" s="25" t="s">
        <v>30</v>
      </c>
      <c r="G61" s="33">
        <v>2.5019999999999998</v>
      </c>
      <c r="H61" s="32">
        <v>169.37</v>
      </c>
      <c r="I61" s="27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56</v>
      </c>
      <c r="C62" s="25" t="s">
        <v>27</v>
      </c>
      <c r="D62" s="25" t="s">
        <v>47</v>
      </c>
      <c r="E62" s="26" t="s">
        <v>50</v>
      </c>
      <c r="F62" s="25" t="s">
        <v>30</v>
      </c>
      <c r="G62" s="33">
        <v>34.743000000000002</v>
      </c>
      <c r="H62" s="32">
        <v>172.08</v>
      </c>
      <c r="I62" s="27">
        <v>42644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57</v>
      </c>
      <c r="C63" s="25" t="s">
        <v>27</v>
      </c>
      <c r="D63" s="25" t="s">
        <v>38</v>
      </c>
      <c r="E63" s="26" t="s">
        <v>41</v>
      </c>
      <c r="F63" s="25" t="s">
        <v>30</v>
      </c>
      <c r="G63" s="33">
        <v>40.9</v>
      </c>
      <c r="H63" s="32">
        <v>161.74</v>
      </c>
      <c r="I63" s="27">
        <v>42767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57</v>
      </c>
      <c r="C64" s="25" t="s">
        <v>27</v>
      </c>
      <c r="D64" s="25" t="s">
        <v>39</v>
      </c>
      <c r="E64" s="26" t="s">
        <v>42</v>
      </c>
      <c r="F64" s="25" t="s">
        <v>30</v>
      </c>
      <c r="G64" s="33">
        <v>12.45</v>
      </c>
      <c r="H64" s="32">
        <v>172.8</v>
      </c>
      <c r="I64" s="27">
        <v>42644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57</v>
      </c>
      <c r="C65" s="25" t="s">
        <v>27</v>
      </c>
      <c r="D65" s="25" t="s">
        <v>40</v>
      </c>
      <c r="E65" s="26" t="s">
        <v>43</v>
      </c>
      <c r="F65" s="25" t="s">
        <v>30</v>
      </c>
      <c r="G65" s="33">
        <v>1.9</v>
      </c>
      <c r="H65" s="32">
        <v>174</v>
      </c>
      <c r="I65" s="27">
        <v>42644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57</v>
      </c>
      <c r="C66" s="25" t="s">
        <v>27</v>
      </c>
      <c r="D66" s="25" t="s">
        <v>45</v>
      </c>
      <c r="E66" s="26" t="s">
        <v>48</v>
      </c>
      <c r="F66" s="25" t="s">
        <v>30</v>
      </c>
      <c r="G66" s="33">
        <v>0.71899999999999997</v>
      </c>
      <c r="H66" s="32">
        <v>175.85</v>
      </c>
      <c r="I66" s="27">
        <v>42644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57</v>
      </c>
      <c r="C67" s="25" t="s">
        <v>27</v>
      </c>
      <c r="D67" s="25" t="s">
        <v>46</v>
      </c>
      <c r="E67" s="26" t="s">
        <v>49</v>
      </c>
      <c r="F67" s="25" t="s">
        <v>30</v>
      </c>
      <c r="G67" s="33">
        <v>0.68100000000000005</v>
      </c>
      <c r="H67" s="32">
        <v>169.37</v>
      </c>
      <c r="I67" s="27">
        <v>42644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57</v>
      </c>
      <c r="C68" s="25" t="s">
        <v>27</v>
      </c>
      <c r="D68" s="25" t="s">
        <v>47</v>
      </c>
      <c r="E68" s="26" t="s">
        <v>50</v>
      </c>
      <c r="F68" s="25" t="s">
        <v>30</v>
      </c>
      <c r="G68" s="33">
        <v>9.65</v>
      </c>
      <c r="H68" s="32">
        <v>172.08</v>
      </c>
      <c r="I68" s="27">
        <v>42644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58</v>
      </c>
      <c r="C69" s="25" t="s">
        <v>27</v>
      </c>
      <c r="D69" s="25" t="s">
        <v>39</v>
      </c>
      <c r="E69" s="26" t="s">
        <v>42</v>
      </c>
      <c r="F69" s="25" t="s">
        <v>30</v>
      </c>
      <c r="G69" s="33">
        <v>89.643000000000001</v>
      </c>
      <c r="H69" s="32">
        <v>172.8</v>
      </c>
      <c r="I69" s="27">
        <v>42644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58</v>
      </c>
      <c r="C70" s="25" t="s">
        <v>27</v>
      </c>
      <c r="D70" s="25" t="s">
        <v>40</v>
      </c>
      <c r="E70" s="26" t="s">
        <v>43</v>
      </c>
      <c r="F70" s="25" t="s">
        <v>30</v>
      </c>
      <c r="G70" s="33">
        <v>13.678000000000001</v>
      </c>
      <c r="H70" s="32">
        <v>174</v>
      </c>
      <c r="I70" s="27">
        <v>42644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58</v>
      </c>
      <c r="C71" s="25" t="s">
        <v>27</v>
      </c>
      <c r="D71" s="25" t="s">
        <v>45</v>
      </c>
      <c r="E71" s="26" t="s">
        <v>48</v>
      </c>
      <c r="F71" s="25" t="s">
        <v>30</v>
      </c>
      <c r="G71" s="33">
        <v>5.0510000000000002</v>
      </c>
      <c r="H71" s="32">
        <v>175.85</v>
      </c>
      <c r="I71" s="27">
        <v>42644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58</v>
      </c>
      <c r="C72" s="25" t="s">
        <v>27</v>
      </c>
      <c r="D72" s="25" t="s">
        <v>46</v>
      </c>
      <c r="E72" s="26" t="s">
        <v>49</v>
      </c>
      <c r="F72" s="25" t="s">
        <v>30</v>
      </c>
      <c r="G72" s="33">
        <v>5.0309999999999997</v>
      </c>
      <c r="H72" s="32">
        <v>169.37</v>
      </c>
      <c r="I72" s="27">
        <v>42644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58</v>
      </c>
      <c r="C73" s="25" t="s">
        <v>27</v>
      </c>
      <c r="D73" s="25" t="s">
        <v>47</v>
      </c>
      <c r="E73" s="26" t="s">
        <v>50</v>
      </c>
      <c r="F73" s="25" t="s">
        <v>30</v>
      </c>
      <c r="G73" s="33">
        <v>69.480999999999995</v>
      </c>
      <c r="H73" s="32">
        <v>172.08</v>
      </c>
      <c r="I73" s="27">
        <v>42644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59</v>
      </c>
      <c r="C74" s="25" t="s">
        <v>27</v>
      </c>
      <c r="D74" s="25" t="s">
        <v>39</v>
      </c>
      <c r="E74" s="26" t="s">
        <v>42</v>
      </c>
      <c r="F74" s="25" t="s">
        <v>30</v>
      </c>
      <c r="G74" s="33">
        <v>22.41</v>
      </c>
      <c r="H74" s="32">
        <v>172.8</v>
      </c>
      <c r="I74" s="27">
        <v>42644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59</v>
      </c>
      <c r="C75" s="25" t="s">
        <v>27</v>
      </c>
      <c r="D75" s="25" t="s">
        <v>40</v>
      </c>
      <c r="E75" s="26" t="s">
        <v>43</v>
      </c>
      <c r="F75" s="25" t="s">
        <v>30</v>
      </c>
      <c r="G75" s="33">
        <v>13.678000000000001</v>
      </c>
      <c r="H75" s="32">
        <v>174</v>
      </c>
      <c r="I75" s="27">
        <v>42644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59</v>
      </c>
      <c r="C76" s="25" t="s">
        <v>27</v>
      </c>
      <c r="D76" s="25" t="s">
        <v>45</v>
      </c>
      <c r="E76" s="26" t="s">
        <v>48</v>
      </c>
      <c r="F76" s="25" t="s">
        <v>30</v>
      </c>
      <c r="G76" s="33">
        <v>1.268</v>
      </c>
      <c r="H76" s="32">
        <v>175.85</v>
      </c>
      <c r="I76" s="27">
        <v>42644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59</v>
      </c>
      <c r="C77" s="25" t="s">
        <v>27</v>
      </c>
      <c r="D77" s="25" t="s">
        <v>46</v>
      </c>
      <c r="E77" s="26" t="s">
        <v>49</v>
      </c>
      <c r="F77" s="25" t="s">
        <v>30</v>
      </c>
      <c r="G77" s="33">
        <v>1.252</v>
      </c>
      <c r="H77" s="32">
        <v>169.37</v>
      </c>
      <c r="I77" s="27">
        <v>42644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si="0"/>
        <v>67</v>
      </c>
      <c r="B78" s="25" t="s">
        <v>59</v>
      </c>
      <c r="C78" s="25" t="s">
        <v>27</v>
      </c>
      <c r="D78" s="25" t="s">
        <v>47</v>
      </c>
      <c r="E78" s="26" t="s">
        <v>50</v>
      </c>
      <c r="F78" s="25" t="s">
        <v>30</v>
      </c>
      <c r="G78" s="33">
        <v>17.370999999999999</v>
      </c>
      <c r="H78" s="32">
        <v>172.08</v>
      </c>
      <c r="I78" s="27">
        <v>42644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f t="shared" ref="A79:A94" si="1">1+A78</f>
        <v>68</v>
      </c>
      <c r="B79" s="25" t="s">
        <v>60</v>
      </c>
      <c r="C79" s="25" t="s">
        <v>27</v>
      </c>
      <c r="D79" s="25" t="s">
        <v>39</v>
      </c>
      <c r="E79" s="26" t="s">
        <v>42</v>
      </c>
      <c r="F79" s="25" t="s">
        <v>30</v>
      </c>
      <c r="G79" s="33">
        <v>89.643000000000001</v>
      </c>
      <c r="H79" s="32">
        <v>172.8</v>
      </c>
      <c r="I79" s="27">
        <v>42644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f t="shared" si="1"/>
        <v>69</v>
      </c>
      <c r="B80" s="25" t="s">
        <v>60</v>
      </c>
      <c r="C80" s="25" t="s">
        <v>27</v>
      </c>
      <c r="D80" s="25" t="s">
        <v>45</v>
      </c>
      <c r="E80" s="26" t="s">
        <v>48</v>
      </c>
      <c r="F80" s="25" t="s">
        <v>30</v>
      </c>
      <c r="G80" s="33">
        <v>5.0510000000000002</v>
      </c>
      <c r="H80" s="32">
        <v>175.85</v>
      </c>
      <c r="I80" s="27">
        <v>42644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f t="shared" si="1"/>
        <v>70</v>
      </c>
      <c r="B81" s="25" t="s">
        <v>60</v>
      </c>
      <c r="C81" s="25" t="s">
        <v>27</v>
      </c>
      <c r="D81" s="25" t="s">
        <v>46</v>
      </c>
      <c r="E81" s="26" t="s">
        <v>49</v>
      </c>
      <c r="F81" s="25" t="s">
        <v>30</v>
      </c>
      <c r="G81" s="33">
        <v>5.0309999999999997</v>
      </c>
      <c r="H81" s="32">
        <v>169.37</v>
      </c>
      <c r="I81" s="27">
        <v>42644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f t="shared" si="1"/>
        <v>71</v>
      </c>
      <c r="B82" s="25" t="s">
        <v>60</v>
      </c>
      <c r="C82" s="25" t="s">
        <v>27</v>
      </c>
      <c r="D82" s="25" t="s">
        <v>47</v>
      </c>
      <c r="E82" s="26" t="s">
        <v>50</v>
      </c>
      <c r="F82" s="25" t="s">
        <v>30</v>
      </c>
      <c r="G82" s="33">
        <v>69.480999999999995</v>
      </c>
      <c r="H82" s="32">
        <v>172.08</v>
      </c>
      <c r="I82" s="27">
        <v>42644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f t="shared" si="1"/>
        <v>72</v>
      </c>
      <c r="B83" s="25" t="s">
        <v>61</v>
      </c>
      <c r="C83" s="25" t="s">
        <v>27</v>
      </c>
      <c r="D83" s="25" t="s">
        <v>39</v>
      </c>
      <c r="E83" s="26" t="s">
        <v>42</v>
      </c>
      <c r="F83" s="25" t="s">
        <v>30</v>
      </c>
      <c r="G83" s="33">
        <v>12.45</v>
      </c>
      <c r="H83" s="32">
        <v>172.8</v>
      </c>
      <c r="I83" s="27">
        <v>42644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f t="shared" si="1"/>
        <v>73</v>
      </c>
      <c r="B84" s="25" t="s">
        <v>61</v>
      </c>
      <c r="C84" s="25" t="s">
        <v>27</v>
      </c>
      <c r="D84" s="25" t="s">
        <v>45</v>
      </c>
      <c r="E84" s="26" t="s">
        <v>48</v>
      </c>
      <c r="F84" s="25" t="s">
        <v>30</v>
      </c>
      <c r="G84" s="33">
        <v>0.71899999999999997</v>
      </c>
      <c r="H84" s="32">
        <v>175.85</v>
      </c>
      <c r="I84" s="27">
        <v>42644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f t="shared" si="1"/>
        <v>74</v>
      </c>
      <c r="B85" s="25" t="s">
        <v>61</v>
      </c>
      <c r="C85" s="25" t="s">
        <v>27</v>
      </c>
      <c r="D85" s="25" t="s">
        <v>46</v>
      </c>
      <c r="E85" s="26" t="s">
        <v>49</v>
      </c>
      <c r="F85" s="25" t="s">
        <v>30</v>
      </c>
      <c r="G85" s="33">
        <v>0.68100000000000005</v>
      </c>
      <c r="H85" s="32">
        <v>169.37</v>
      </c>
      <c r="I85" s="27">
        <v>42644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30" customHeight="1" x14ac:dyDescent="0.2">
      <c r="A86" s="25">
        <f t="shared" si="1"/>
        <v>75</v>
      </c>
      <c r="B86" s="25" t="s">
        <v>61</v>
      </c>
      <c r="C86" s="25" t="s">
        <v>27</v>
      </c>
      <c r="D86" s="25" t="s">
        <v>47</v>
      </c>
      <c r="E86" s="26" t="s">
        <v>50</v>
      </c>
      <c r="F86" s="25" t="s">
        <v>30</v>
      </c>
      <c r="G86" s="33">
        <v>9.65</v>
      </c>
      <c r="H86" s="32">
        <v>172.08</v>
      </c>
      <c r="I86" s="27">
        <v>42644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30" customHeight="1" x14ac:dyDescent="0.2">
      <c r="A87" s="25">
        <f t="shared" si="1"/>
        <v>76</v>
      </c>
      <c r="B87" s="25" t="s">
        <v>62</v>
      </c>
      <c r="C87" s="25" t="s">
        <v>27</v>
      </c>
      <c r="D87" s="25" t="s">
        <v>39</v>
      </c>
      <c r="E87" s="26" t="s">
        <v>42</v>
      </c>
      <c r="F87" s="25" t="s">
        <v>30</v>
      </c>
      <c r="G87" s="33">
        <v>39.850999999999999</v>
      </c>
      <c r="H87" s="32">
        <v>172.8</v>
      </c>
      <c r="I87" s="27">
        <v>42644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30" customHeight="1" x14ac:dyDescent="0.2">
      <c r="A88" s="25">
        <f t="shared" si="1"/>
        <v>77</v>
      </c>
      <c r="B88" s="25" t="s">
        <v>62</v>
      </c>
      <c r="C88" s="25" t="s">
        <v>27</v>
      </c>
      <c r="D88" s="25" t="s">
        <v>45</v>
      </c>
      <c r="E88" s="26" t="s">
        <v>48</v>
      </c>
      <c r="F88" s="25" t="s">
        <v>30</v>
      </c>
      <c r="G88" s="33">
        <v>2.25</v>
      </c>
      <c r="H88" s="32">
        <v>175.85</v>
      </c>
      <c r="I88" s="27">
        <v>42644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0" customHeight="1" x14ac:dyDescent="0.2">
      <c r="A89" s="25">
        <f t="shared" si="1"/>
        <v>78</v>
      </c>
      <c r="B89" s="25" t="s">
        <v>62</v>
      </c>
      <c r="C89" s="25" t="s">
        <v>27</v>
      </c>
      <c r="D89" s="25" t="s">
        <v>46</v>
      </c>
      <c r="E89" s="26" t="s">
        <v>49</v>
      </c>
      <c r="F89" s="25" t="s">
        <v>30</v>
      </c>
      <c r="G89" s="33">
        <v>2.23</v>
      </c>
      <c r="H89" s="32">
        <v>169.37</v>
      </c>
      <c r="I89" s="27">
        <v>42644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0" customHeight="1" x14ac:dyDescent="0.2">
      <c r="A90" s="25">
        <f t="shared" si="1"/>
        <v>79</v>
      </c>
      <c r="B90" s="25" t="s">
        <v>62</v>
      </c>
      <c r="C90" s="25" t="s">
        <v>27</v>
      </c>
      <c r="D90" s="25" t="s">
        <v>47</v>
      </c>
      <c r="E90" s="26" t="s">
        <v>50</v>
      </c>
      <c r="F90" s="25" t="s">
        <v>30</v>
      </c>
      <c r="G90" s="33">
        <v>30.882000000000001</v>
      </c>
      <c r="H90" s="32">
        <v>172.08</v>
      </c>
      <c r="I90" s="27">
        <v>42644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30" customHeight="1" x14ac:dyDescent="0.2">
      <c r="A91" s="25">
        <f t="shared" si="1"/>
        <v>80</v>
      </c>
      <c r="B91" s="25" t="s">
        <v>63</v>
      </c>
      <c r="C91" s="25" t="s">
        <v>27</v>
      </c>
      <c r="D91" s="25" t="s">
        <v>39</v>
      </c>
      <c r="E91" s="26" t="s">
        <v>42</v>
      </c>
      <c r="F91" s="25" t="s">
        <v>30</v>
      </c>
      <c r="G91" s="33">
        <v>24.896000000000001</v>
      </c>
      <c r="H91" s="32">
        <v>162.19999999999999</v>
      </c>
      <c r="I91" s="27">
        <v>42767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30" customHeight="1" x14ac:dyDescent="0.2">
      <c r="A92" s="25">
        <f t="shared" si="1"/>
        <v>81</v>
      </c>
      <c r="B92" s="25" t="s">
        <v>63</v>
      </c>
      <c r="C92" s="25" t="s">
        <v>27</v>
      </c>
      <c r="D92" s="25" t="s">
        <v>45</v>
      </c>
      <c r="E92" s="26" t="s">
        <v>48</v>
      </c>
      <c r="F92" s="25" t="s">
        <v>30</v>
      </c>
      <c r="G92" s="33">
        <v>1.409</v>
      </c>
      <c r="H92" s="32">
        <v>165.06</v>
      </c>
      <c r="I92" s="27">
        <v>42767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30" customHeight="1" x14ac:dyDescent="0.2">
      <c r="A93" s="25">
        <f t="shared" si="1"/>
        <v>82</v>
      </c>
      <c r="B93" s="25" t="s">
        <v>63</v>
      </c>
      <c r="C93" s="25" t="s">
        <v>27</v>
      </c>
      <c r="D93" s="25" t="s">
        <v>46</v>
      </c>
      <c r="E93" s="26" t="s">
        <v>49</v>
      </c>
      <c r="F93" s="25" t="s">
        <v>30</v>
      </c>
      <c r="G93" s="33">
        <v>1.391</v>
      </c>
      <c r="H93" s="32">
        <v>158.97999999999999</v>
      </c>
      <c r="I93" s="27">
        <v>42767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30" customHeight="1" x14ac:dyDescent="0.2">
      <c r="A94" s="25">
        <f t="shared" si="1"/>
        <v>83</v>
      </c>
      <c r="B94" s="25" t="s">
        <v>63</v>
      </c>
      <c r="C94" s="25" t="s">
        <v>27</v>
      </c>
      <c r="D94" s="25" t="s">
        <v>47</v>
      </c>
      <c r="E94" s="26" t="s">
        <v>50</v>
      </c>
      <c r="F94" s="25" t="s">
        <v>30</v>
      </c>
      <c r="G94" s="33">
        <v>19.300999999999998</v>
      </c>
      <c r="H94" s="32">
        <v>161.53</v>
      </c>
      <c r="I94" s="27">
        <v>42767</v>
      </c>
      <c r="J94" s="21"/>
      <c r="K94" s="21"/>
      <c r="L94" s="21"/>
      <c r="M94" s="21"/>
      <c r="N94" s="21"/>
      <c r="O94" s="21"/>
      <c r="P94" s="21"/>
      <c r="Q94" s="21"/>
    </row>
    <row r="95" spans="1:17" s="4" customFormat="1" ht="15.75" x14ac:dyDescent="0.25">
      <c r="A95" s="53" t="s">
        <v>7</v>
      </c>
      <c r="B95" s="54"/>
      <c r="C95" s="54"/>
      <c r="D95" s="54"/>
      <c r="E95" s="55"/>
      <c r="F95" s="28"/>
      <c r="G95" s="29">
        <f>SUM(G12:G94)</f>
        <v>2037.372000000001</v>
      </c>
      <c r="H95" s="30"/>
      <c r="I95" s="31"/>
      <c r="J95" s="22"/>
      <c r="K95" s="21"/>
      <c r="L95" s="12"/>
      <c r="M95" s="12"/>
      <c r="N95" s="12"/>
      <c r="O95" s="12"/>
      <c r="P95" s="12"/>
      <c r="Q95" s="12"/>
    </row>
    <row r="96" spans="1:17" s="4" customFormat="1" x14ac:dyDescent="0.25">
      <c r="A96" s="42"/>
      <c r="B96" s="43"/>
      <c r="C96" s="43"/>
      <c r="D96" s="43"/>
      <c r="E96" s="43"/>
      <c r="F96" s="43"/>
      <c r="G96" s="43"/>
      <c r="H96" s="43"/>
      <c r="I96" s="44"/>
      <c r="J96" s="12"/>
      <c r="K96" s="23"/>
      <c r="L96" s="12"/>
      <c r="M96" s="12"/>
      <c r="N96" s="12"/>
      <c r="O96" s="12"/>
      <c r="P96" s="12"/>
      <c r="Q96" s="12"/>
    </row>
    <row r="97" spans="1:17" s="4" customFormat="1" ht="92.25" customHeight="1" x14ac:dyDescent="0.25">
      <c r="A97" s="38" t="s">
        <v>8</v>
      </c>
      <c r="B97" s="39"/>
      <c r="C97" s="39"/>
      <c r="D97" s="39"/>
      <c r="E97" s="40"/>
      <c r="F97" s="56" t="s">
        <v>14</v>
      </c>
      <c r="G97" s="56"/>
      <c r="H97" s="56"/>
      <c r="I97" s="56"/>
      <c r="J97" s="12"/>
      <c r="K97" s="12"/>
      <c r="L97" s="12"/>
      <c r="M97" s="12"/>
      <c r="N97" s="12"/>
      <c r="O97" s="12"/>
      <c r="P97" s="12"/>
      <c r="Q97" s="12"/>
    </row>
    <row r="98" spans="1:17" s="4" customFormat="1" ht="15.75" customHeight="1" x14ac:dyDescent="0.25">
      <c r="A98" s="38" t="s">
        <v>9</v>
      </c>
      <c r="B98" s="39"/>
      <c r="C98" s="39"/>
      <c r="D98" s="39"/>
      <c r="E98" s="40"/>
      <c r="F98" s="41" t="s">
        <v>13</v>
      </c>
      <c r="G98" s="41"/>
      <c r="H98" s="41"/>
      <c r="I98" s="41"/>
      <c r="Q98" s="12"/>
    </row>
    <row r="99" spans="1:17" s="4" customFormat="1" ht="33.75" customHeight="1" x14ac:dyDescent="0.25">
      <c r="A99" s="38" t="s">
        <v>15</v>
      </c>
      <c r="B99" s="39"/>
      <c r="C99" s="39"/>
      <c r="D99" s="39"/>
      <c r="E99" s="40"/>
      <c r="F99" s="41" t="s">
        <v>12</v>
      </c>
      <c r="G99" s="41"/>
      <c r="H99" s="41"/>
      <c r="I99" s="41"/>
      <c r="Q99" s="12"/>
    </row>
    <row r="100" spans="1:17" ht="121.5" customHeight="1" x14ac:dyDescent="0.25">
      <c r="A100" s="45" t="s">
        <v>17</v>
      </c>
      <c r="B100" s="46"/>
      <c r="C100" s="46"/>
      <c r="D100" s="46"/>
      <c r="E100" s="47"/>
      <c r="F100" s="48" t="s">
        <v>18</v>
      </c>
      <c r="G100" s="48"/>
      <c r="H100" s="48"/>
      <c r="I100" s="48"/>
    </row>
    <row r="101" spans="1:17" ht="43.5" customHeight="1" x14ac:dyDescent="0.3">
      <c r="A101" s="49"/>
      <c r="B101" s="49"/>
      <c r="C101" s="49"/>
      <c r="D101" s="49"/>
      <c r="E101" s="49"/>
      <c r="F101" s="50"/>
      <c r="G101" s="50"/>
      <c r="H101" s="50"/>
      <c r="I101" s="50"/>
      <c r="J101" s="35"/>
      <c r="K101" s="35"/>
    </row>
    <row r="102" spans="1:17" ht="44.25" customHeight="1" x14ac:dyDescent="0.25">
      <c r="A102" s="37"/>
      <c r="B102" s="37"/>
      <c r="C102" s="37"/>
      <c r="D102" s="37"/>
      <c r="E102" s="37"/>
      <c r="F102" s="36"/>
      <c r="G102" s="51"/>
      <c r="H102" s="51"/>
      <c r="I102" s="51"/>
      <c r="J102" s="51"/>
      <c r="K102" s="51"/>
      <c r="L102" s="5"/>
      <c r="M102" s="5"/>
      <c r="N102" s="5"/>
      <c r="O102" s="5"/>
      <c r="P102" s="5"/>
      <c r="Q102" s="5"/>
    </row>
    <row r="105" spans="1:17" ht="15.75" x14ac:dyDescent="0.25">
      <c r="A105" s="24"/>
      <c r="B105" s="24"/>
    </row>
    <row r="106" spans="1:17" ht="15.75" x14ac:dyDescent="0.25">
      <c r="A106" s="24"/>
      <c r="B106" s="24"/>
    </row>
  </sheetData>
  <mergeCells count="22">
    <mergeCell ref="H1:I1"/>
    <mergeCell ref="A95:E95"/>
    <mergeCell ref="A97:E97"/>
    <mergeCell ref="F97:I97"/>
    <mergeCell ref="A8:I8"/>
    <mergeCell ref="A2:I2"/>
    <mergeCell ref="A3:I3"/>
    <mergeCell ref="A4:I4"/>
    <mergeCell ref="A5:I5"/>
    <mergeCell ref="A6:I6"/>
    <mergeCell ref="A7:I7"/>
    <mergeCell ref="A102:E102"/>
    <mergeCell ref="A99:E99"/>
    <mergeCell ref="F99:I99"/>
    <mergeCell ref="A96:I96"/>
    <mergeCell ref="A98:E98"/>
    <mergeCell ref="F98:I98"/>
    <mergeCell ref="A100:E100"/>
    <mergeCell ref="F100:I100"/>
    <mergeCell ref="A101:E101"/>
    <mergeCell ref="F101:I101"/>
    <mergeCell ref="G102:K10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2026-01-19T06:50:11Z</dcterms:modified>
</cp:coreProperties>
</file>